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dragan\Documents\Monika\07_PROJEKTI\19_MB0137_Rekonstrukcija mostu čez Dravo_Lovrenc na Pohorju-Ruta\06_razpisna dokumentacija\"/>
    </mc:Choice>
  </mc:AlternateContent>
  <xr:revisionPtr revIDLastSave="0" documentId="13_ncr:1_{26A2B326-E74C-4450-ACD1-0E4332D15A55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definedNames>
    <definedName name="_xlnm.Print_Area" localSheetId="0">OSNOVA!$A$1:$D$130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" l="1"/>
  <c r="D11" i="1" l="1"/>
  <c r="D111" i="1" s="1"/>
  <c r="D114" i="1" l="1"/>
  <c r="D118" i="1" l="1"/>
  <c r="D121" i="1" s="1"/>
  <c r="D124" i="1" s="1"/>
</calcChain>
</file>

<file path=xl/sharedStrings.xml><?xml version="1.0" encoding="utf-8"?>
<sst xmlns="http://schemas.openxmlformats.org/spreadsheetml/2006/main" count="106" uniqueCount="75">
  <si>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</si>
  <si>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</si>
  <si>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</si>
  <si>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</si>
  <si>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</si>
  <si>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</si>
  <si>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</si>
  <si>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 xml:space="preserve">3. </t>
  </si>
  <si>
    <t>Geološko-geomehansko poročilo z vsemi potrebnimi preiskavami</t>
  </si>
  <si>
    <t>5.</t>
  </si>
  <si>
    <t>a)</t>
  </si>
  <si>
    <t>b)</t>
  </si>
  <si>
    <t>* ostalo v skladu z vsebino projektne naloge</t>
  </si>
  <si>
    <t>7.</t>
  </si>
  <si>
    <t>8.</t>
  </si>
  <si>
    <t>Hidravlično - hidrološka analiza v skladu s projektno nalogo</t>
  </si>
  <si>
    <t>11.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</si>
  <si>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</si>
  <si>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</si>
  <si>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</si>
  <si>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</si>
  <si>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</si>
  <si>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</si>
  <si>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</si>
  <si>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</si>
  <si>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</si>
  <si>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</si>
  <si>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</si>
  <si>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% od vrednosti izvedenih del</t>
  </si>
  <si>
    <t>NEPREDVIDENA DELA</t>
  </si>
  <si>
    <t>Elaborat detajlnega pregleda</t>
  </si>
  <si>
    <t>16.</t>
  </si>
  <si>
    <t>SPECIFIKACIJA DEL IN ODGOVORNEGA KADRA</t>
  </si>
  <si>
    <t xml:space="preserve">Gospodarski subjekt, ki prevzema postavko: </t>
  </si>
  <si>
    <t>Gospodarski subjekt, ki prevzema postavko:</t>
  </si>
  <si>
    <t>Elaborat preprečevanja in zmanjševanja emisije delcev iz gradbišča skladno z Uredbo o preprečevanju in zmanjševanju emisije delcev iz gradbišč (Uradni list RS, št. 21/11)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</si>
  <si>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</si>
  <si>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</si>
  <si>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</si>
  <si>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</si>
  <si>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</si>
  <si>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</si>
  <si>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</si>
  <si>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</si>
  <si>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</si>
  <si>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</si>
  <si>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IZP skladno z Pravilnikom o podrobnejši vsebini dokumentacije in obrazcih, povezanih z graditvijo objektov (vključno z projektnimi in drugimi pogoji) razširjena z idejnimi zasnovami skladno z navodili v projektni nalogi</t>
  </si>
  <si>
    <t>Idejna zasnova rekonstrukcije ceste z vsemi priključki, dovozi in dostopi z ureditvijo površin za pešce in kolesarje na obravnavanem območju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</si>
  <si>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</si>
  <si>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</si>
  <si>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</si>
  <si>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</si>
  <si>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</si>
  <si>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 xml:space="preserve">Vodilni načrt </t>
  </si>
  <si>
    <t>Geodetski načrt s certifikatom</t>
  </si>
  <si>
    <t>Načrt cestne razsvetljave z NN priključkom na nivoju PZI (v skladu z zahtevami iz projektne naloge in pogoji)</t>
  </si>
  <si>
    <t>Načrt kamnitih zložb, podpornih in opornih zidov na nivoju PZI (vsebuje tudi vse potrebne statične izračune, armaturne načrte, opažne načrte,… )</t>
  </si>
  <si>
    <t>Načrt vodnogospodarskih ureditev v območju mostu na nivoju PZI (ureditev struge ter zavarovanje brežin)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</si>
  <si>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</si>
  <si>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</si>
  <si>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</si>
  <si>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</si>
  <si>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Vodilni načrt z Načrtom rehabilitacije mostu (MB0137) čez Dravo pri Ruti na R3-701/1270 v km 0,010</t>
  </si>
  <si>
    <t xml:space="preserve">PZI Načrt rekonstrukcije državne ceste R3-701 z vsemi priključki, dovozi in dostopi z ureditvijo površin za pešce in/ali kolesarje, križišča in avtobusnih postajališč na obravnavanem območju </t>
  </si>
  <si>
    <t>Načrt rehabilitacije mostu (MB0137) čez Dravo pri Ruti na R3-701/1270 v km 0,010 v skladu z vodno informacijo (vsebuje tudi vse potrebne statične izračune, armaturne načrte, opažne načrte, delavniške načrte, elaborat prednapenjanja kablov...) na nivoju PZI</t>
  </si>
  <si>
    <t>15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</si>
  <si>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</si>
  <si>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za  izdelavo PZI rehabilitacije mostu (MB0137) čez Dravo pri Ruti na R3-701/1270 v km 0,010</t>
  </si>
  <si>
    <t>Idejna zasnova rekonstrukcije premostitvenega objekta MB0137</t>
  </si>
  <si>
    <t>10.</t>
  </si>
  <si>
    <t>c)</t>
  </si>
  <si>
    <t>Idejna zasnova vodnogospodarske ureditve s hidravlično hidriološkimi podlagami</t>
  </si>
  <si>
    <t>4.</t>
  </si>
  <si>
    <t>6.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</si>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</sst>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" fillId="0" borderId="6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protection locked="0"/>
    </xf>
    <xf numFmtId="0" fontId="1" fillId="0" borderId="12" xfId="0" applyFont="1" applyBorder="1" applyProtection="1">
      <protection locked="0"/>
    </xf>
    <xf numFmtId="0" fontId="3" fillId="0" borderId="6" xfId="0" applyFont="1" applyFill="1" applyBorder="1" applyAlignment="1" applyProtection="1">
      <protection locked="0"/>
    </xf>
    <xf numFmtId="164" fontId="0" fillId="0" borderId="6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ont="1" applyBorder="1" applyAlignment="1" applyProtection="1">
      <alignment horizontal="right" vertical="top"/>
    </xf>
    <xf numFmtId="0" fontId="0" fillId="0" borderId="11" xfId="0" applyFont="1" applyBorder="1" applyProtection="1"/>
    <xf numFmtId="49" fontId="0" fillId="0" borderId="5" xfId="0" applyNumberFormat="1" applyFont="1" applyBorder="1" applyAlignment="1" applyProtection="1">
      <alignment horizontal="right" vertical="top"/>
    </xf>
    <xf numFmtId="0" fontId="0" fillId="0" borderId="12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6" xfId="0" applyFont="1" applyFill="1" applyBorder="1" applyAlignment="1" applyProtection="1"/>
    <xf numFmtId="0" fontId="1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>
      <alignment horizontal="right" wrapText="1"/>
    </xf>
    <xf numFmtId="49" fontId="0" fillId="0" borderId="7" xfId="0" applyNumberFormat="1" applyFont="1" applyBorder="1" applyAlignment="1" applyProtection="1">
      <alignment horizontal="right" vertical="top"/>
    </xf>
    <xf numFmtId="0" fontId="0" fillId="0" borderId="0" xfId="0" applyFont="1" applyBorder="1" applyAlignment="1" applyProtection="1"/>
    <xf numFmtId="0" fontId="0" fillId="0" borderId="14" xfId="0" applyFont="1" applyFill="1" applyBorder="1" applyAlignment="1" applyProtection="1"/>
    <xf numFmtId="0" fontId="0" fillId="0" borderId="13" xfId="0" applyFont="1" applyBorder="1" applyProtection="1"/>
    <xf numFmtId="49" fontId="0" fillId="0" borderId="9" xfId="0" applyNumberFormat="1" applyFont="1" applyBorder="1" applyAlignment="1" applyProtection="1">
      <alignment horizontal="right" vertical="top"/>
    </xf>
    <xf numFmtId="0" fontId="0" fillId="0" borderId="1" xfId="0" applyFont="1" applyBorder="1" applyAlignment="1" applyProtection="1">
      <alignment horizontal="center" vertical="center" wrapText="1"/>
    </xf>
    <xf numFmtId="49" fontId="3" fillId="7" borderId="2" xfId="0" applyNumberFormat="1" applyFont="1" applyFill="1" applyBorder="1" applyAlignment="1" applyProtection="1">
      <alignment horizontal="right" vertical="top"/>
    </xf>
    <xf numFmtId="164" fontId="3" fillId="6" borderId="11" xfId="0" applyNumberFormat="1" applyFont="1" applyFill="1" applyBorder="1" applyAlignment="1" applyProtection="1">
      <alignment horizontal="center" vertical="center"/>
    </xf>
    <xf numFmtId="49" fontId="0" fillId="0" borderId="5" xfId="0" applyNumberFormat="1" applyFont="1" applyFill="1" applyBorder="1" applyAlignment="1" applyProtection="1">
      <alignment horizontal="right" vertical="top"/>
    </xf>
    <xf numFmtId="0" fontId="3" fillId="0" borderId="0" xfId="0" applyFont="1" applyFill="1" applyBorder="1" applyAlignment="1" applyProtection="1">
      <alignment wrapText="1"/>
    </xf>
    <xf numFmtId="0" fontId="3" fillId="0" borderId="6" xfId="0" applyFont="1" applyFill="1" applyBorder="1" applyAlignment="1" applyProtection="1"/>
    <xf numFmtId="164" fontId="0" fillId="0" borderId="12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right"/>
    </xf>
    <xf numFmtId="164" fontId="0" fillId="0" borderId="6" xfId="0" applyNumberFormat="1" applyFont="1" applyFill="1" applyBorder="1" applyAlignment="1" applyProtection="1">
      <alignment horizontal="center" vertical="center"/>
    </xf>
    <xf numFmtId="164" fontId="0" fillId="0" borderId="12" xfId="0" applyNumberFormat="1" applyFont="1" applyBorder="1" applyAlignment="1" applyProtection="1">
      <alignment horizontal="center" vertical="center"/>
    </xf>
    <xf numFmtId="164" fontId="7" fillId="0" borderId="12" xfId="0" applyNumberFormat="1" applyFont="1" applyBorder="1" applyAlignment="1" applyProtection="1">
      <alignment horizontal="center" vertical="center"/>
    </xf>
    <xf numFmtId="0" fontId="0" fillId="0" borderId="8" xfId="0" applyFont="1" applyBorder="1" applyAlignment="1" applyProtection="1"/>
    <xf numFmtId="164" fontId="0" fillId="0" borderId="14" xfId="0" applyNumberFormat="1" applyFont="1" applyFill="1" applyBorder="1" applyAlignment="1" applyProtection="1">
      <alignment horizontal="center" vertical="center"/>
    </xf>
    <xf numFmtId="164" fontId="0" fillId="0" borderId="13" xfId="0" applyNumberFormat="1" applyFont="1" applyBorder="1" applyAlignment="1" applyProtection="1">
      <alignment horizontal="center" vertical="center"/>
    </xf>
    <xf numFmtId="49" fontId="0" fillId="7" borderId="2" xfId="0" applyNumberFormat="1" applyFont="1" applyFill="1" applyBorder="1" applyAlignment="1" applyProtection="1">
      <alignment horizontal="right" vertical="top"/>
    </xf>
    <xf numFmtId="49" fontId="0" fillId="2" borderId="2" xfId="0" applyNumberFormat="1" applyFont="1" applyFill="1" applyBorder="1" applyAlignment="1" applyProtection="1">
      <alignment horizontal="right" vertical="top"/>
    </xf>
    <xf numFmtId="49" fontId="0" fillId="0" borderId="2" xfId="0" applyNumberFormat="1" applyFont="1" applyFill="1" applyBorder="1" applyAlignment="1" applyProtection="1">
      <alignment horizontal="right" vertical="top"/>
    </xf>
    <xf numFmtId="49" fontId="1" fillId="5" borderId="5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Border="1" applyAlignment="1" applyProtection="1">
      <alignment horizontal="right"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1" fillId="0" borderId="5" xfId="0" applyNumberFormat="1" applyFont="1" applyBorder="1" applyAlignment="1" applyProtection="1">
      <alignment horizontal="right" vertical="center"/>
    </xf>
    <xf numFmtId="49" fontId="0" fillId="0" borderId="5" xfId="0" applyNumberFormat="1" applyFont="1" applyBorder="1" applyAlignment="1">
      <alignment horizontal="right" vertical="top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164" fontId="0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wrapText="1"/>
    </xf>
    <xf numFmtId="0" fontId="0" fillId="2" borderId="3" xfId="0" applyFont="1" applyFill="1" applyBorder="1" applyAlignment="1" applyProtection="1"/>
    <xf numFmtId="0" fontId="0" fillId="0" borderId="4" xfId="0" applyBorder="1" applyAlignment="1" applyProtection="1"/>
    <xf numFmtId="0" fontId="1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3" fillId="0" borderId="6" xfId="0" applyFont="1" applyBorder="1" applyAlignment="1" applyProtection="1"/>
    <xf numFmtId="0" fontId="3" fillId="0" borderId="0" xfId="0" applyFont="1" applyFill="1" applyBorder="1" applyAlignment="1" applyProtection="1">
      <alignment wrapText="1"/>
    </xf>
    <xf numFmtId="164" fontId="1" fillId="4" borderId="11" xfId="0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164" fontId="1" fillId="4" borderId="12" xfId="0" applyNumberFormat="1" applyFont="1" applyFill="1" applyBorder="1" applyAlignment="1" applyProtection="1">
      <alignment horizontal="center" vertical="center"/>
    </xf>
    <xf numFmtId="164" fontId="1" fillId="4" borderId="13" xfId="0" applyNumberFormat="1" applyFont="1" applyFill="1" applyBorder="1" applyAlignment="1" applyProtection="1">
      <alignment horizontal="center" vertical="center"/>
    </xf>
    <xf numFmtId="0" fontId="0" fillId="0" borderId="12" xfId="0" applyFont="1" applyBorder="1" applyAlignment="1" applyProtection="1"/>
    <xf numFmtId="0" fontId="0" fillId="0" borderId="13" xfId="0" applyFont="1" applyBorder="1" applyAlignment="1" applyProtection="1"/>
    <xf numFmtId="0" fontId="0" fillId="0" borderId="8" xfId="0" applyFont="1" applyFill="1" applyBorder="1" applyAlignment="1" applyProtection="1">
      <alignment wrapText="1"/>
    </xf>
    <xf numFmtId="0" fontId="0" fillId="0" borderId="14" xfId="0" applyBorder="1" applyAlignment="1" applyProtection="1"/>
    <xf numFmtId="0" fontId="0" fillId="0" borderId="3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/>
    <xf numFmtId="0" fontId="0" fillId="0" borderId="6" xfId="0" applyBorder="1" applyAlignment="1" applyProtection="1"/>
    <xf numFmtId="0" fontId="0" fillId="0" borderId="3" xfId="0" applyFont="1" applyBorder="1" applyAlignment="1" applyProtection="1"/>
    <xf numFmtId="0" fontId="1" fillId="0" borderId="0" xfId="0" applyFont="1" applyFill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Alignment="1" applyProtection="1"/>
    <xf numFmtId="0" fontId="4" fillId="0" borderId="3" xfId="0" applyFont="1" applyFill="1" applyBorder="1" applyAlignment="1" applyProtection="1">
      <alignment vertical="center"/>
    </xf>
    <xf numFmtId="0" fontId="0" fillId="0" borderId="3" xfId="0" applyBorder="1" applyAlignment="1" applyProtection="1"/>
    <xf numFmtId="0" fontId="0" fillId="0" borderId="8" xfId="0" applyFont="1" applyBorder="1" applyAlignment="1" applyProtection="1"/>
    <xf numFmtId="0" fontId="1" fillId="0" borderId="3" xfId="0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1" fillId="0" borderId="3" xfId="0" applyFont="1" applyFill="1" applyBorder="1" applyAlignment="1" applyProtection="1"/>
    <xf numFmtId="0" fontId="5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/>
    <xf numFmtId="0" fontId="1" fillId="0" borderId="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wrapText="1"/>
    </xf>
    <xf numFmtId="0" fontId="3" fillId="0" borderId="6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horizontal="justify" wrapText="1"/>
    </xf>
    <xf numFmtId="0" fontId="3" fillId="2" borderId="4" xfId="0" applyFont="1" applyFill="1" applyBorder="1" applyAlignment="1" applyProtection="1">
      <alignment horizontal="justify" wrapText="1"/>
    </xf>
    <xf numFmtId="0" fontId="3" fillId="2" borderId="3" xfId="0" applyFont="1" applyFill="1" applyBorder="1" applyAlignment="1" applyProtection="1">
      <alignment horizontal="justify"/>
    </xf>
    <xf numFmtId="0" fontId="0" fillId="0" borderId="6" xfId="0" applyBorder="1" applyAlignment="1" applyProtection="1">
      <alignment wrapText="1"/>
    </xf>
    <xf numFmtId="0" fontId="0" fillId="2" borderId="4" xfId="0" applyFont="1" applyFill="1" applyBorder="1" applyAlignment="1" applyProtection="1">
      <alignment wrapText="1"/>
    </xf>
    <xf numFmtId="49" fontId="8" fillId="0" borderId="0" xfId="0" applyNumberFormat="1" applyFont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wrapText="1"/>
    </xf>
    <xf numFmtId="0" fontId="3" fillId="0" borderId="4" xfId="0" applyFont="1" applyBorder="1" applyAlignment="1" applyProtection="1"/>
    <xf numFmtId="0" fontId="3" fillId="0" borderId="3" xfId="0" applyFont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4" xfId="0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0"/>
  <sheetViews>
    <sheetView tabSelected="1" view="pageBreakPreview" topLeftCell="A97" zoomScale="85" zoomScaleNormal="115" zoomScaleSheetLayoutView="85" workbookViewId="0">
      <selection activeCell="C108" sqref="C108"/>
    </sheetView>
  </sheetViews>
  <sheetFormatPr defaultRowHeight="15" x14ac:dyDescent="0.25"/>
  <cols>
    <col min="1" max="1" width="4" style="2" customWidth="1"/>
    <col min="2" max="2" width="37.28515625" style="6" customWidth="1"/>
    <col min="3" max="3" width="72.5703125" style="5" customWidth="1"/>
    <col min="4" max="4" width="22.85546875" style="3" customWidth="1"/>
  </cols>
  <sheetData>
    <row r="1" spans="1:4" ht="18.75" x14ac:dyDescent="0.3">
      <c r="A1" s="16"/>
      <c r="B1" s="85" t="s">
        <v>32</v>
      </c>
      <c r="C1" s="86"/>
      <c r="D1" s="17"/>
    </row>
    <row r="2" spans="1:4" ht="45" customHeight="1" x14ac:dyDescent="0.25">
      <c r="A2" s="18"/>
      <c r="B2" s="87" t="s">
        <v>67</v>
      </c>
      <c r="C2" s="73"/>
      <c r="D2" s="19"/>
    </row>
    <row r="3" spans="1:4" x14ac:dyDescent="0.25">
      <c r="A3" s="18"/>
      <c r="B3" s="20"/>
      <c r="C3" s="21"/>
      <c r="D3" s="19"/>
    </row>
    <row r="4" spans="1:4" x14ac:dyDescent="0.25">
      <c r="A4" s="18"/>
      <c r="B4" s="22" t="s">
        <v>0</v>
      </c>
      <c r="C4" s="11"/>
      <c r="D4" s="13" t="s">
        <v>2</v>
      </c>
    </row>
    <row r="5" spans="1:4" x14ac:dyDescent="0.25">
      <c r="A5" s="18"/>
      <c r="B5" s="23"/>
      <c r="C5" s="21"/>
      <c r="D5" s="19"/>
    </row>
    <row r="6" spans="1:4" x14ac:dyDescent="0.25">
      <c r="A6" s="18"/>
      <c r="B6" s="22" t="s">
        <v>1</v>
      </c>
      <c r="C6" s="12"/>
      <c r="D6" s="19"/>
    </row>
    <row r="7" spans="1:4" x14ac:dyDescent="0.25">
      <c r="A7" s="18"/>
      <c r="B7" s="20"/>
      <c r="C7" s="21"/>
      <c r="D7" s="19"/>
    </row>
    <row r="8" spans="1:4" x14ac:dyDescent="0.25">
      <c r="A8" s="18"/>
      <c r="B8" s="22" t="s">
        <v>36</v>
      </c>
      <c r="C8" s="12" t="s">
        <v>74</v>
      </c>
      <c r="D8" s="19"/>
    </row>
    <row r="9" spans="1:4" ht="15.75" thickBot="1" x14ac:dyDescent="0.3">
      <c r="A9" s="24"/>
      <c r="B9" s="25"/>
      <c r="C9" s="26"/>
      <c r="D9" s="27"/>
    </row>
    <row r="10" spans="1:4" ht="30" customHeight="1" thickBot="1" x14ac:dyDescent="0.3">
      <c r="A10" s="28"/>
      <c r="B10" s="88" t="s">
        <v>3</v>
      </c>
      <c r="C10" s="89"/>
      <c r="D10" s="29" t="s">
        <v>4</v>
      </c>
    </row>
    <row r="11" spans="1:4" ht="15.6" customHeight="1" x14ac:dyDescent="0.25">
      <c r="A11" s="30" t="s">
        <v>5</v>
      </c>
      <c r="B11" s="98" t="s">
        <v>62</v>
      </c>
      <c r="C11" s="99"/>
      <c r="D11" s="31">
        <f>D13+D31</f>
        <v>0</v>
      </c>
    </row>
    <row r="12" spans="1:4" s="7" customFormat="1" ht="14.45" customHeight="1" x14ac:dyDescent="0.25">
      <c r="A12" s="32"/>
      <c r="B12" s="33"/>
      <c r="C12" s="34"/>
      <c r="D12" s="35"/>
    </row>
    <row r="13" spans="1:4" x14ac:dyDescent="0.25">
      <c r="A13" s="18" t="s">
        <v>10</v>
      </c>
      <c r="B13" s="57" t="s">
        <v>53</v>
      </c>
      <c r="C13" s="58"/>
      <c r="D13" s="9">
        <v>0</v>
      </c>
    </row>
    <row r="14" spans="1:4" ht="15" customHeight="1" x14ac:dyDescent="0.25">
      <c r="A14" s="18"/>
      <c r="B14" s="36"/>
      <c r="C14" s="37"/>
      <c r="D14" s="38"/>
    </row>
    <row r="15" spans="1:4" ht="15" customHeight="1" x14ac:dyDescent="0.25">
      <c r="A15" s="32"/>
      <c r="B15" s="72" t="s">
        <v>41</v>
      </c>
      <c r="C15" s="73"/>
      <c r="D15" s="35"/>
    </row>
    <row r="16" spans="1:4" ht="26.45" customHeight="1" x14ac:dyDescent="0.25">
      <c r="A16" s="32"/>
      <c r="B16" s="59" t="s">
        <v>60</v>
      </c>
      <c r="C16" s="60"/>
      <c r="D16" s="39"/>
    </row>
    <row r="17" spans="1:4" ht="30" customHeight="1" x14ac:dyDescent="0.25">
      <c r="A17" s="32"/>
      <c r="B17" s="59" t="s">
        <v>39</v>
      </c>
      <c r="C17" s="60"/>
      <c r="D17" s="35"/>
    </row>
    <row r="18" spans="1:4" ht="45" customHeight="1" x14ac:dyDescent="0.25">
      <c r="A18" s="32"/>
      <c r="B18" s="59" t="s">
        <v>59</v>
      </c>
      <c r="C18" s="60"/>
      <c r="D18" s="35"/>
    </row>
    <row r="19" spans="1:4" x14ac:dyDescent="0.25">
      <c r="A19" s="32"/>
      <c r="B19" s="59" t="s">
        <v>42</v>
      </c>
      <c r="C19" s="60"/>
      <c r="D19" s="35"/>
    </row>
    <row r="20" spans="1:4" ht="14.45" customHeight="1" x14ac:dyDescent="0.25">
      <c r="A20" s="32"/>
      <c r="B20" s="61" t="s">
        <v>40</v>
      </c>
      <c r="C20" s="60"/>
      <c r="D20" s="35"/>
    </row>
    <row r="21" spans="1:4" ht="14.45" customHeight="1" x14ac:dyDescent="0.25">
      <c r="A21" s="32"/>
      <c r="B21" s="61" t="s">
        <v>38</v>
      </c>
      <c r="C21" s="60"/>
      <c r="D21" s="35"/>
    </row>
    <row r="22" spans="1:4" x14ac:dyDescent="0.25">
      <c r="A22" s="32"/>
      <c r="B22" s="61" t="s">
        <v>58</v>
      </c>
      <c r="C22" s="91"/>
      <c r="D22" s="35"/>
    </row>
    <row r="23" spans="1:4" x14ac:dyDescent="0.25">
      <c r="A23" s="32"/>
      <c r="B23" s="61" t="s">
        <v>43</v>
      </c>
      <c r="C23" s="91"/>
      <c r="D23" s="35"/>
    </row>
    <row r="24" spans="1:4" ht="45" customHeight="1" x14ac:dyDescent="0.25">
      <c r="A24" s="32"/>
      <c r="B24" s="61" t="s">
        <v>61</v>
      </c>
      <c r="C24" s="91"/>
      <c r="D24" s="35"/>
    </row>
    <row r="25" spans="1:4" x14ac:dyDescent="0.25">
      <c r="A25" s="32"/>
      <c r="B25" s="61" t="s">
        <v>44</v>
      </c>
      <c r="C25" s="91"/>
      <c r="D25" s="35"/>
    </row>
    <row r="26" spans="1:4" x14ac:dyDescent="0.25">
      <c r="A26" s="32"/>
      <c r="B26" s="61" t="s">
        <v>12</v>
      </c>
      <c r="C26" s="91"/>
      <c r="D26" s="35"/>
    </row>
    <row r="27" spans="1:4" x14ac:dyDescent="0.25">
      <c r="A27" s="32"/>
      <c r="B27" s="61" t="s">
        <v>45</v>
      </c>
      <c r="C27" s="95"/>
      <c r="D27" s="35"/>
    </row>
    <row r="28" spans="1:4" x14ac:dyDescent="0.25">
      <c r="A28" s="32"/>
      <c r="B28" s="33"/>
      <c r="C28" s="34"/>
      <c r="D28" s="35"/>
    </row>
    <row r="29" spans="1:4" ht="30" x14ac:dyDescent="0.25">
      <c r="A29" s="32"/>
      <c r="B29" s="23" t="s">
        <v>33</v>
      </c>
      <c r="C29" s="14"/>
      <c r="D29" s="35"/>
    </row>
    <row r="30" spans="1:4" x14ac:dyDescent="0.25">
      <c r="A30" s="32"/>
      <c r="B30" s="33"/>
      <c r="C30" s="34"/>
      <c r="D30" s="35"/>
    </row>
    <row r="31" spans="1:4" ht="30.75" customHeight="1" x14ac:dyDescent="0.25">
      <c r="A31" s="18" t="s">
        <v>11</v>
      </c>
      <c r="B31" s="101" t="s">
        <v>64</v>
      </c>
      <c r="C31" s="59"/>
      <c r="D31" s="9">
        <v>0</v>
      </c>
    </row>
    <row r="32" spans="1:4" x14ac:dyDescent="0.25">
      <c r="A32" s="32"/>
      <c r="B32" s="33"/>
      <c r="C32" s="34"/>
      <c r="D32" s="35"/>
    </row>
    <row r="33" spans="1:4" x14ac:dyDescent="0.25">
      <c r="A33" s="18"/>
      <c r="B33" s="36" t="s">
        <v>37</v>
      </c>
      <c r="C33" s="15"/>
      <c r="D33" s="38"/>
    </row>
    <row r="34" spans="1:4" x14ac:dyDescent="0.25">
      <c r="A34" s="18"/>
      <c r="B34" s="36" t="s">
        <v>33</v>
      </c>
      <c r="C34" s="15"/>
      <c r="D34" s="38"/>
    </row>
    <row r="35" spans="1:4" ht="15" customHeight="1" thickBot="1" x14ac:dyDescent="0.3">
      <c r="A35" s="24"/>
      <c r="B35" s="40"/>
      <c r="C35" s="41"/>
      <c r="D35" s="42"/>
    </row>
    <row r="36" spans="1:4" ht="15" customHeight="1" x14ac:dyDescent="0.25">
      <c r="A36" s="43" t="s">
        <v>6</v>
      </c>
      <c r="B36" s="55" t="s">
        <v>54</v>
      </c>
      <c r="C36" s="56"/>
      <c r="D36" s="8">
        <v>0</v>
      </c>
    </row>
    <row r="37" spans="1:4" ht="15" customHeight="1" x14ac:dyDescent="0.25">
      <c r="A37" s="18"/>
      <c r="B37" s="25"/>
      <c r="C37" s="37"/>
      <c r="D37" s="38"/>
    </row>
    <row r="38" spans="1:4" ht="15" customHeight="1" x14ac:dyDescent="0.25">
      <c r="A38" s="18"/>
      <c r="B38" s="36" t="s">
        <v>37</v>
      </c>
      <c r="C38" s="15"/>
      <c r="D38" s="38"/>
    </row>
    <row r="39" spans="1:4" ht="15" customHeight="1" x14ac:dyDescent="0.25">
      <c r="A39" s="18"/>
      <c r="B39" s="23" t="s">
        <v>33</v>
      </c>
      <c r="C39" s="15"/>
      <c r="D39" s="38"/>
    </row>
    <row r="40" spans="1:4" ht="15" customHeight="1" thickBot="1" x14ac:dyDescent="0.3">
      <c r="A40" s="24"/>
      <c r="B40" s="40"/>
      <c r="C40" s="41"/>
      <c r="D40" s="42"/>
    </row>
    <row r="41" spans="1:4" x14ac:dyDescent="0.25">
      <c r="A41" s="43" t="s">
        <v>7</v>
      </c>
      <c r="B41" s="55" t="s">
        <v>8</v>
      </c>
      <c r="C41" s="56"/>
      <c r="D41" s="8">
        <v>0</v>
      </c>
    </row>
    <row r="42" spans="1:4" x14ac:dyDescent="0.25">
      <c r="A42" s="18"/>
      <c r="B42" s="25"/>
      <c r="C42" s="37"/>
      <c r="D42" s="38"/>
    </row>
    <row r="43" spans="1:4" x14ac:dyDescent="0.25">
      <c r="A43" s="18"/>
      <c r="B43" s="36" t="s">
        <v>37</v>
      </c>
      <c r="C43" s="15"/>
      <c r="D43" s="38"/>
    </row>
    <row r="44" spans="1:4" ht="30" x14ac:dyDescent="0.25">
      <c r="A44" s="18"/>
      <c r="B44" s="23" t="s">
        <v>33</v>
      </c>
      <c r="C44" s="15"/>
      <c r="D44" s="38"/>
    </row>
    <row r="45" spans="1:4" ht="15.75" thickBot="1" x14ac:dyDescent="0.3">
      <c r="A45" s="24"/>
      <c r="B45" s="40"/>
      <c r="C45" s="41"/>
      <c r="D45" s="42"/>
    </row>
    <row r="46" spans="1:4" ht="28.9" customHeight="1" x14ac:dyDescent="0.25">
      <c r="A46" s="44" t="s">
        <v>72</v>
      </c>
      <c r="B46" s="98" t="s">
        <v>46</v>
      </c>
      <c r="C46" s="100"/>
      <c r="D46" s="31">
        <f>SUM(D48,D52,D57)</f>
        <v>0</v>
      </c>
    </row>
    <row r="47" spans="1:4" x14ac:dyDescent="0.25">
      <c r="A47" s="18"/>
      <c r="B47" s="25"/>
      <c r="C47" s="37"/>
      <c r="D47" s="38"/>
    </row>
    <row r="48" spans="1:4" x14ac:dyDescent="0.25">
      <c r="A48" s="18" t="s">
        <v>10</v>
      </c>
      <c r="B48" s="57" t="s">
        <v>68</v>
      </c>
      <c r="C48" s="58"/>
      <c r="D48" s="9">
        <v>0</v>
      </c>
    </row>
    <row r="49" spans="1:4" x14ac:dyDescent="0.25">
      <c r="A49" s="18"/>
      <c r="B49" s="36" t="s">
        <v>37</v>
      </c>
      <c r="C49" s="15"/>
      <c r="D49" s="38"/>
    </row>
    <row r="50" spans="1:4" ht="30" x14ac:dyDescent="0.25">
      <c r="A50" s="18"/>
      <c r="B50" s="23" t="s">
        <v>33</v>
      </c>
      <c r="C50" s="15"/>
      <c r="D50" s="38"/>
    </row>
    <row r="51" spans="1:4" x14ac:dyDescent="0.25">
      <c r="A51" s="18"/>
      <c r="B51" s="25"/>
      <c r="C51" s="37"/>
      <c r="D51" s="38"/>
    </row>
    <row r="52" spans="1:4" ht="28.9" customHeight="1" x14ac:dyDescent="0.25">
      <c r="A52" s="18" t="s">
        <v>11</v>
      </c>
      <c r="B52" s="57" t="s">
        <v>47</v>
      </c>
      <c r="C52" s="58"/>
      <c r="D52" s="9">
        <v>0</v>
      </c>
    </row>
    <row r="53" spans="1:4" x14ac:dyDescent="0.25">
      <c r="A53" s="18"/>
      <c r="B53" s="36" t="s">
        <v>37</v>
      </c>
      <c r="C53" s="15"/>
      <c r="D53" s="38"/>
    </row>
    <row r="54" spans="1:4" ht="30" x14ac:dyDescent="0.25">
      <c r="A54" s="18"/>
      <c r="B54" s="23" t="s">
        <v>33</v>
      </c>
      <c r="C54" s="15"/>
      <c r="D54" s="38"/>
    </row>
    <row r="55" spans="1:4" x14ac:dyDescent="0.25">
      <c r="A55" s="18"/>
      <c r="B55" s="25"/>
      <c r="C55" s="37"/>
      <c r="D55" s="38"/>
    </row>
    <row r="56" spans="1:4" ht="15" customHeight="1" x14ac:dyDescent="0.25">
      <c r="A56" s="50" t="s">
        <v>70</v>
      </c>
      <c r="B56" s="102" t="s">
        <v>71</v>
      </c>
      <c r="C56" s="103"/>
      <c r="D56" s="38"/>
    </row>
    <row r="57" spans="1:4" x14ac:dyDescent="0.25">
      <c r="A57" s="50"/>
      <c r="B57" s="51" t="s">
        <v>37</v>
      </c>
      <c r="C57" s="15"/>
      <c r="D57" s="53">
        <v>0</v>
      </c>
    </row>
    <row r="58" spans="1:4" ht="30" x14ac:dyDescent="0.25">
      <c r="A58" s="50"/>
      <c r="B58" s="52" t="s">
        <v>33</v>
      </c>
      <c r="C58" s="15"/>
      <c r="D58" s="38"/>
    </row>
    <row r="59" spans="1:4" x14ac:dyDescent="0.25">
      <c r="A59" s="18"/>
      <c r="B59" s="25"/>
      <c r="C59" s="37"/>
      <c r="D59" s="38"/>
    </row>
    <row r="60" spans="1:4" ht="15.75" thickBot="1" x14ac:dyDescent="0.3">
      <c r="A60" s="18"/>
      <c r="B60" s="25"/>
      <c r="C60" s="37"/>
      <c r="D60" s="38"/>
    </row>
    <row r="61" spans="1:4" ht="30" customHeight="1" x14ac:dyDescent="0.25">
      <c r="A61" s="44" t="s">
        <v>9</v>
      </c>
      <c r="B61" s="92" t="s">
        <v>63</v>
      </c>
      <c r="C61" s="93"/>
      <c r="D61" s="8">
        <v>0</v>
      </c>
    </row>
    <row r="62" spans="1:4" x14ac:dyDescent="0.25">
      <c r="A62" s="18"/>
      <c r="B62" s="25"/>
      <c r="C62" s="37"/>
      <c r="D62" s="38"/>
    </row>
    <row r="63" spans="1:4" x14ac:dyDescent="0.25">
      <c r="A63" s="18"/>
      <c r="B63" s="36" t="s">
        <v>37</v>
      </c>
      <c r="C63" s="15"/>
      <c r="D63" s="38"/>
    </row>
    <row r="64" spans="1:4" ht="30" x14ac:dyDescent="0.25">
      <c r="A64" s="18"/>
      <c r="B64" s="23" t="s">
        <v>33</v>
      </c>
      <c r="C64" s="15"/>
      <c r="D64" s="38"/>
    </row>
    <row r="65" spans="1:4" ht="15.75" thickBot="1" x14ac:dyDescent="0.3">
      <c r="A65" s="24"/>
      <c r="B65" s="40"/>
      <c r="C65" s="41"/>
      <c r="D65" s="42"/>
    </row>
    <row r="66" spans="1:4" x14ac:dyDescent="0.25">
      <c r="A66" s="43" t="s">
        <v>73</v>
      </c>
      <c r="B66" s="90" t="s">
        <v>30</v>
      </c>
      <c r="C66" s="56"/>
      <c r="D66" s="8">
        <v>0</v>
      </c>
    </row>
    <row r="67" spans="1:4" x14ac:dyDescent="0.25">
      <c r="A67" s="18"/>
      <c r="B67" s="25"/>
      <c r="C67" s="37"/>
      <c r="D67" s="38"/>
    </row>
    <row r="68" spans="1:4" x14ac:dyDescent="0.25">
      <c r="A68" s="18"/>
      <c r="B68" s="36" t="s">
        <v>37</v>
      </c>
      <c r="C68" s="15"/>
      <c r="D68" s="38"/>
    </row>
    <row r="69" spans="1:4" ht="30" x14ac:dyDescent="0.25">
      <c r="A69" s="18"/>
      <c r="B69" s="23" t="s">
        <v>33</v>
      </c>
      <c r="C69" s="15"/>
      <c r="D69" s="38"/>
    </row>
    <row r="70" spans="1:4" ht="15.75" thickBot="1" x14ac:dyDescent="0.3">
      <c r="A70" s="24"/>
      <c r="B70" s="40"/>
      <c r="C70" s="41"/>
      <c r="D70" s="42"/>
    </row>
    <row r="71" spans="1:4" ht="29.45" customHeight="1" x14ac:dyDescent="0.25">
      <c r="A71" s="44" t="s">
        <v>13</v>
      </c>
      <c r="B71" s="90" t="s">
        <v>48</v>
      </c>
      <c r="C71" s="56"/>
      <c r="D71" s="8">
        <v>0</v>
      </c>
    </row>
    <row r="72" spans="1:4" x14ac:dyDescent="0.25">
      <c r="A72" s="18"/>
      <c r="B72" s="25"/>
      <c r="C72" s="37"/>
      <c r="D72" s="38"/>
    </row>
    <row r="73" spans="1:4" x14ac:dyDescent="0.25">
      <c r="A73" s="18"/>
      <c r="B73" s="36" t="s">
        <v>37</v>
      </c>
      <c r="C73" s="15"/>
      <c r="D73" s="38"/>
    </row>
    <row r="74" spans="1:4" ht="30" x14ac:dyDescent="0.25">
      <c r="A74" s="18"/>
      <c r="B74" s="23" t="s">
        <v>33</v>
      </c>
      <c r="C74" s="15"/>
      <c r="D74" s="38"/>
    </row>
    <row r="75" spans="1:4" ht="15.75" thickBot="1" x14ac:dyDescent="0.3">
      <c r="A75" s="24"/>
      <c r="B75" s="40"/>
      <c r="C75" s="41"/>
      <c r="D75" s="42"/>
    </row>
    <row r="76" spans="1:4" s="4" customFormat="1" ht="14.45" customHeight="1" x14ac:dyDescent="0.25">
      <c r="A76" s="44" t="s">
        <v>14</v>
      </c>
      <c r="B76" s="90" t="s">
        <v>55</v>
      </c>
      <c r="C76" s="56"/>
      <c r="D76" s="8">
        <v>0</v>
      </c>
    </row>
    <row r="77" spans="1:4" ht="15" customHeight="1" x14ac:dyDescent="0.25">
      <c r="A77" s="18"/>
      <c r="B77" s="25"/>
      <c r="C77" s="37"/>
      <c r="D77" s="38"/>
    </row>
    <row r="78" spans="1:4" x14ac:dyDescent="0.25">
      <c r="A78" s="18"/>
      <c r="B78" s="36" t="s">
        <v>37</v>
      </c>
      <c r="C78" s="15"/>
      <c r="D78" s="38"/>
    </row>
    <row r="79" spans="1:4" ht="30" x14ac:dyDescent="0.25">
      <c r="A79" s="18"/>
      <c r="B79" s="23" t="s">
        <v>33</v>
      </c>
      <c r="C79" s="15"/>
      <c r="D79" s="38"/>
    </row>
    <row r="80" spans="1:4" ht="15.75" thickBot="1" x14ac:dyDescent="0.3">
      <c r="A80" s="24"/>
      <c r="B80" s="40"/>
      <c r="C80" s="41"/>
      <c r="D80" s="42"/>
    </row>
    <row r="81" spans="1:4" s="1" customFormat="1" ht="30.75" customHeight="1" x14ac:dyDescent="0.25">
      <c r="A81" s="44" t="s">
        <v>26</v>
      </c>
      <c r="B81" s="94" t="s">
        <v>56</v>
      </c>
      <c r="C81" s="56"/>
      <c r="D81" s="8">
        <v>0</v>
      </c>
    </row>
    <row r="82" spans="1:4" s="1" customFormat="1" ht="15" customHeight="1" x14ac:dyDescent="0.25">
      <c r="A82" s="18"/>
      <c r="B82" s="25"/>
      <c r="C82" s="37"/>
      <c r="D82" s="38"/>
    </row>
    <row r="83" spans="1:4" x14ac:dyDescent="0.25">
      <c r="A83" s="18"/>
      <c r="B83" s="36" t="s">
        <v>37</v>
      </c>
      <c r="C83" s="15"/>
      <c r="D83" s="38"/>
    </row>
    <row r="84" spans="1:4" ht="30" x14ac:dyDescent="0.25">
      <c r="A84" s="18"/>
      <c r="B84" s="23" t="s">
        <v>33</v>
      </c>
      <c r="C84" s="15"/>
      <c r="D84" s="38"/>
    </row>
    <row r="85" spans="1:4" ht="15.75" thickBot="1" x14ac:dyDescent="0.3">
      <c r="A85" s="24"/>
      <c r="B85" s="40"/>
      <c r="C85" s="41"/>
      <c r="D85" s="42"/>
    </row>
    <row r="86" spans="1:4" x14ac:dyDescent="0.25">
      <c r="A86" s="44" t="s">
        <v>69</v>
      </c>
      <c r="B86" s="55" t="s">
        <v>15</v>
      </c>
      <c r="C86" s="56"/>
      <c r="D86" s="8">
        <v>0</v>
      </c>
    </row>
    <row r="87" spans="1:4" x14ac:dyDescent="0.25">
      <c r="A87" s="18"/>
      <c r="B87" s="25"/>
      <c r="C87" s="37"/>
      <c r="D87" s="38"/>
    </row>
    <row r="88" spans="1:4" x14ac:dyDescent="0.25">
      <c r="A88" s="18"/>
      <c r="B88" s="36" t="s">
        <v>37</v>
      </c>
      <c r="C88" s="15"/>
      <c r="D88" s="38"/>
    </row>
    <row r="89" spans="1:4" ht="30" x14ac:dyDescent="0.25">
      <c r="A89" s="18"/>
      <c r="B89" s="23" t="s">
        <v>33</v>
      </c>
      <c r="C89" s="15"/>
      <c r="D89" s="38"/>
    </row>
    <row r="90" spans="1:4" ht="15.75" thickBot="1" x14ac:dyDescent="0.3">
      <c r="A90" s="24"/>
      <c r="B90" s="40"/>
      <c r="C90" s="41"/>
      <c r="D90" s="42"/>
    </row>
    <row r="91" spans="1:4" x14ac:dyDescent="0.25">
      <c r="A91" s="44" t="s">
        <v>16</v>
      </c>
      <c r="B91" s="90" t="s">
        <v>57</v>
      </c>
      <c r="C91" s="56"/>
      <c r="D91" s="8">
        <v>0</v>
      </c>
    </row>
    <row r="92" spans="1:4" x14ac:dyDescent="0.25">
      <c r="A92" s="18"/>
      <c r="B92" s="25"/>
      <c r="C92" s="37"/>
      <c r="D92" s="38"/>
    </row>
    <row r="93" spans="1:4" x14ac:dyDescent="0.25">
      <c r="A93" s="18"/>
      <c r="B93" s="36" t="s">
        <v>37</v>
      </c>
      <c r="C93" s="15"/>
      <c r="D93" s="38"/>
    </row>
    <row r="94" spans="1:4" ht="30" x14ac:dyDescent="0.25">
      <c r="A94" s="18"/>
      <c r="B94" s="23" t="s">
        <v>33</v>
      </c>
      <c r="C94" s="15"/>
      <c r="D94" s="38"/>
    </row>
    <row r="95" spans="1:4" ht="15.75" thickBot="1" x14ac:dyDescent="0.3">
      <c r="A95" s="24"/>
      <c r="B95" s="40"/>
      <c r="C95" s="41"/>
      <c r="D95" s="42"/>
    </row>
    <row r="96" spans="1:4" ht="17.45" customHeight="1" x14ac:dyDescent="0.25">
      <c r="A96" s="44" t="s">
        <v>17</v>
      </c>
      <c r="B96" s="90" t="s">
        <v>49</v>
      </c>
      <c r="C96" s="96"/>
      <c r="D96" s="8">
        <v>0</v>
      </c>
    </row>
    <row r="97" spans="1:4" x14ac:dyDescent="0.25">
      <c r="A97" s="18"/>
      <c r="B97" s="25"/>
      <c r="C97" s="37"/>
      <c r="D97" s="38"/>
    </row>
    <row r="98" spans="1:4" x14ac:dyDescent="0.25">
      <c r="A98" s="18"/>
      <c r="B98" s="36" t="s">
        <v>37</v>
      </c>
      <c r="C98" s="15"/>
      <c r="D98" s="38"/>
    </row>
    <row r="99" spans="1:4" ht="30" x14ac:dyDescent="0.25">
      <c r="A99" s="18"/>
      <c r="B99" s="23" t="s">
        <v>33</v>
      </c>
      <c r="C99" s="15"/>
      <c r="D99" s="38"/>
    </row>
    <row r="100" spans="1:4" ht="15.75" thickBot="1" x14ac:dyDescent="0.3">
      <c r="A100" s="24"/>
      <c r="B100" s="40"/>
      <c r="C100" s="41"/>
      <c r="D100" s="42"/>
    </row>
    <row r="101" spans="1:4" ht="16.149999999999999" customHeight="1" x14ac:dyDescent="0.25">
      <c r="A101" s="44" t="s">
        <v>19</v>
      </c>
      <c r="B101" s="90" t="s">
        <v>50</v>
      </c>
      <c r="C101" s="56"/>
      <c r="D101" s="8">
        <v>0</v>
      </c>
    </row>
    <row r="102" spans="1:4" x14ac:dyDescent="0.25">
      <c r="A102" s="18"/>
      <c r="B102" s="25"/>
      <c r="C102" s="37"/>
      <c r="D102" s="38"/>
    </row>
    <row r="103" spans="1:4" ht="45" x14ac:dyDescent="0.25">
      <c r="A103" s="18"/>
      <c r="B103" s="23" t="s">
        <v>18</v>
      </c>
      <c r="C103" s="15"/>
      <c r="D103" s="38"/>
    </row>
    <row r="104" spans="1:4" ht="30" x14ac:dyDescent="0.25">
      <c r="A104" s="18"/>
      <c r="B104" s="23" t="s">
        <v>34</v>
      </c>
      <c r="C104" s="15"/>
      <c r="D104" s="38"/>
    </row>
    <row r="105" spans="1:4" ht="15.75" thickBot="1" x14ac:dyDescent="0.3">
      <c r="A105" s="24"/>
      <c r="B105" s="40"/>
      <c r="C105" s="41"/>
      <c r="D105" s="42"/>
    </row>
    <row r="106" spans="1:4" ht="30" customHeight="1" x14ac:dyDescent="0.25">
      <c r="A106" s="44" t="s">
        <v>31</v>
      </c>
      <c r="B106" s="90" t="s">
        <v>35</v>
      </c>
      <c r="C106" s="104"/>
      <c r="D106" s="8">
        <v>0</v>
      </c>
    </row>
    <row r="107" spans="1:4" x14ac:dyDescent="0.25">
      <c r="A107" s="18"/>
      <c r="B107" s="25"/>
      <c r="C107" s="37"/>
      <c r="D107" s="38"/>
    </row>
    <row r="108" spans="1:4" x14ac:dyDescent="0.25">
      <c r="A108" s="18"/>
      <c r="B108" s="36" t="s">
        <v>37</v>
      </c>
      <c r="C108" s="15"/>
      <c r="D108" s="38"/>
    </row>
    <row r="109" spans="1:4" ht="30" x14ac:dyDescent="0.25">
      <c r="A109" s="18"/>
      <c r="B109" s="23" t="s">
        <v>33</v>
      </c>
      <c r="C109" s="15"/>
      <c r="D109" s="38"/>
    </row>
    <row r="110" spans="1:4" ht="15.75" thickBot="1" x14ac:dyDescent="0.3">
      <c r="A110" s="24"/>
      <c r="B110" s="40"/>
      <c r="C110" s="41"/>
      <c r="D110" s="42"/>
    </row>
    <row r="111" spans="1:4" x14ac:dyDescent="0.25">
      <c r="A111" s="16"/>
      <c r="B111" s="74"/>
      <c r="C111" s="56"/>
      <c r="D111" s="62">
        <f>D106+D101+D96+D91+D86+D81+D76+D71+D66+D61+D46+D41+D36+D11</f>
        <v>0</v>
      </c>
    </row>
    <row r="112" spans="1:4" ht="29.45" customHeight="1" x14ac:dyDescent="0.25">
      <c r="A112" s="18"/>
      <c r="B112" s="75" t="s">
        <v>20</v>
      </c>
      <c r="C112" s="76"/>
      <c r="D112" s="63"/>
    </row>
    <row r="113" spans="1:6" ht="15.75" thickBot="1" x14ac:dyDescent="0.3">
      <c r="A113" s="24"/>
      <c r="B113" s="81"/>
      <c r="C113" s="70"/>
      <c r="D113" s="64"/>
    </row>
    <row r="114" spans="1:6" x14ac:dyDescent="0.25">
      <c r="A114" s="45"/>
      <c r="B114" s="84" t="s">
        <v>29</v>
      </c>
      <c r="C114" s="56"/>
      <c r="D114" s="62">
        <f>D111*A115/100</f>
        <v>0</v>
      </c>
    </row>
    <row r="115" spans="1:6" x14ac:dyDescent="0.25">
      <c r="A115" s="46" t="s">
        <v>65</v>
      </c>
      <c r="B115" s="72" t="s">
        <v>28</v>
      </c>
      <c r="C115" s="73"/>
      <c r="D115" s="65"/>
    </row>
    <row r="116" spans="1:6" x14ac:dyDescent="0.25">
      <c r="A116" s="18"/>
      <c r="B116" s="72" t="s">
        <v>21</v>
      </c>
      <c r="C116" s="73"/>
      <c r="D116" s="65"/>
    </row>
    <row r="117" spans="1:6" ht="15.75" thickBot="1" x14ac:dyDescent="0.3">
      <c r="A117" s="24"/>
      <c r="B117" s="69" t="s">
        <v>22</v>
      </c>
      <c r="C117" s="70"/>
      <c r="D117" s="66"/>
    </row>
    <row r="118" spans="1:6" x14ac:dyDescent="0.25">
      <c r="A118" s="16"/>
      <c r="B118" s="71"/>
      <c r="C118" s="56"/>
      <c r="D118" s="62">
        <f>D114+D111</f>
        <v>0</v>
      </c>
    </row>
    <row r="119" spans="1:6" ht="45" customHeight="1" x14ac:dyDescent="0.25">
      <c r="A119" s="18"/>
      <c r="B119" s="75" t="s">
        <v>27</v>
      </c>
      <c r="C119" s="73"/>
      <c r="D119" s="67"/>
    </row>
    <row r="120" spans="1:6" ht="42.6" customHeight="1" thickBot="1" x14ac:dyDescent="0.3">
      <c r="A120" s="47"/>
      <c r="B120" s="81"/>
      <c r="C120" s="70"/>
      <c r="D120" s="68"/>
    </row>
    <row r="121" spans="1:6" x14ac:dyDescent="0.25">
      <c r="A121" s="48"/>
      <c r="B121" s="82"/>
      <c r="C121" s="83"/>
      <c r="D121" s="62">
        <f>D118*0.22</f>
        <v>0</v>
      </c>
    </row>
    <row r="122" spans="1:6" x14ac:dyDescent="0.25">
      <c r="A122" s="49"/>
      <c r="B122" s="75" t="s">
        <v>23</v>
      </c>
      <c r="C122" s="73"/>
      <c r="D122" s="67"/>
    </row>
    <row r="123" spans="1:6" ht="15.75" thickBot="1" x14ac:dyDescent="0.3">
      <c r="A123" s="47"/>
      <c r="B123" s="81"/>
      <c r="C123" s="70"/>
      <c r="D123" s="68"/>
    </row>
    <row r="124" spans="1:6" ht="45" customHeight="1" x14ac:dyDescent="0.25">
      <c r="A124" s="48"/>
      <c r="B124" s="82"/>
      <c r="C124" s="83"/>
      <c r="D124" s="62">
        <f>D118+D121</f>
        <v>0</v>
      </c>
      <c r="F124" s="10"/>
    </row>
    <row r="125" spans="1:6" ht="45" customHeight="1" x14ac:dyDescent="0.25">
      <c r="A125" s="49"/>
      <c r="B125" s="75" t="s">
        <v>24</v>
      </c>
      <c r="C125" s="73"/>
      <c r="D125" s="67"/>
    </row>
    <row r="126" spans="1:6" ht="15.75" thickBot="1" x14ac:dyDescent="0.3">
      <c r="A126" s="47"/>
      <c r="B126" s="40"/>
      <c r="C126" s="26"/>
      <c r="D126" s="68"/>
    </row>
    <row r="127" spans="1:6" x14ac:dyDescent="0.25">
      <c r="A127" s="79" t="s">
        <v>52</v>
      </c>
      <c r="B127" s="80"/>
      <c r="C127" s="80"/>
      <c r="D127" s="80"/>
    </row>
    <row r="128" spans="1:6" x14ac:dyDescent="0.25">
      <c r="A128" s="77" t="s">
        <v>25</v>
      </c>
      <c r="B128" s="78"/>
      <c r="C128" s="78"/>
      <c r="D128" s="78"/>
    </row>
    <row r="129" spans="1:4" ht="49.15" customHeight="1" x14ac:dyDescent="0.25">
      <c r="A129" s="97" t="s">
        <v>66</v>
      </c>
      <c r="B129" s="97"/>
      <c r="C129" s="97"/>
      <c r="D129" s="97"/>
    </row>
    <row r="130" spans="1:4" ht="45" customHeight="1" x14ac:dyDescent="0.25">
      <c r="A130" s="54" t="s">
        <v>51</v>
      </c>
      <c r="B130" s="54"/>
      <c r="C130" s="54"/>
      <c r="D130" s="54"/>
    </row>
  </sheetData>
  <sheetProtection algorithmName="SHA-512" hashValue="vtN9k7bO2zZWfO4YcPkpjNljxtsOCgu8C+TB28DlQvciGkUCDa4JswliMFsdGqpfZthxWM5++6h7Rq2u1Ft3Gg==" saltValue="6sRZx3DpgSQ04gVoxWcwfA==" spinCount="100000" sheet="1" objects="1" scenarios="1"/>
  <mergeCells count="59">
    <mergeCell ref="A129:D129"/>
    <mergeCell ref="B76:C76"/>
    <mergeCell ref="B11:C11"/>
    <mergeCell ref="B41:C41"/>
    <mergeCell ref="B46:C46"/>
    <mergeCell ref="B16:C16"/>
    <mergeCell ref="B17:C17"/>
    <mergeCell ref="B15:C15"/>
    <mergeCell ref="B48:C48"/>
    <mergeCell ref="B22:C22"/>
    <mergeCell ref="B23:C23"/>
    <mergeCell ref="B91:C91"/>
    <mergeCell ref="B31:C31"/>
    <mergeCell ref="B24:C24"/>
    <mergeCell ref="B56:C56"/>
    <mergeCell ref="B106:C106"/>
    <mergeCell ref="B1:C1"/>
    <mergeCell ref="B2:C2"/>
    <mergeCell ref="B10:C10"/>
    <mergeCell ref="B101:C101"/>
    <mergeCell ref="B25:C25"/>
    <mergeCell ref="B61:C61"/>
    <mergeCell ref="B66:C66"/>
    <mergeCell ref="B71:C71"/>
    <mergeCell ref="B81:C81"/>
    <mergeCell ref="B26:C26"/>
    <mergeCell ref="B27:C27"/>
    <mergeCell ref="B52:C52"/>
    <mergeCell ref="B96:C96"/>
    <mergeCell ref="B86:C86"/>
    <mergeCell ref="B113:C113"/>
    <mergeCell ref="B114:C114"/>
    <mergeCell ref="B115:C115"/>
    <mergeCell ref="B119:C119"/>
    <mergeCell ref="B120:C120"/>
    <mergeCell ref="A127:D127"/>
    <mergeCell ref="B122:C122"/>
    <mergeCell ref="B123:C123"/>
    <mergeCell ref="B124:C124"/>
    <mergeCell ref="B125:C125"/>
    <mergeCell ref="D121:D123"/>
    <mergeCell ref="D124:D126"/>
    <mergeCell ref="B121:C121"/>
    <mergeCell ref="A130:D130"/>
    <mergeCell ref="B36:C36"/>
    <mergeCell ref="B13:C13"/>
    <mergeCell ref="B18:C18"/>
    <mergeCell ref="B19:C19"/>
    <mergeCell ref="B20:C20"/>
    <mergeCell ref="B21:C21"/>
    <mergeCell ref="D111:D113"/>
    <mergeCell ref="D114:D117"/>
    <mergeCell ref="D118:D120"/>
    <mergeCell ref="B117:C117"/>
    <mergeCell ref="B118:C118"/>
    <mergeCell ref="B116:C116"/>
    <mergeCell ref="B111:C111"/>
    <mergeCell ref="B112:C112"/>
    <mergeCell ref="A128:D128"/>
  </mergeCells>
  <dataValidations disablePrompts="1" count="1">
    <dataValidation type="custom" allowBlank="1" showInputMessage="1" showErrorMessage="1" errorTitle="Preverite vnos" error="Cena/e.m je po Navodilih 4.1.4 potrebno vnesti na dve decimalni mesti zaokroženo." sqref="D41 D46 D48 D52 D61 D66 D71 D76 D81 D86 D91 D96 D101 D106 D11 D13 D31 D36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6" fitToHeight="0" orientation="portrait" r:id="rId1"/>
  <rowBreaks count="2" manualBreakCount="2">
    <brk id="55" max="3" man="1"/>
    <brk id="1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OSNOVA</vt:lpstr>
      <vt:lpstr>OSNOVA!Področje_tiskanja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2023-05-04T11:04:06Z</cp:lastPrinted>
  <dcterms:created xsi:type="dcterms:W3CDTF">2017-10-18T10:55:40Z</dcterms:created>
  <dcterms:modified xsi:type="dcterms:W3CDTF">2023-05-10T10:27:19Z</dcterms:modified>
</cp:coreProperties>
</file>